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F6" i="3" l="1"/>
  <c r="G5" i="3" s="1"/>
  <c r="G4" i="3"/>
  <c r="G4" i="2"/>
  <c r="G5" i="2"/>
  <c r="E5" i="1" l="1"/>
  <c r="E6" i="1"/>
  <c r="J7" i="3" l="1"/>
  <c r="E6" i="2" l="1"/>
  <c r="G6" i="2" s="1"/>
  <c r="G7" i="2" s="1"/>
  <c r="L5" i="3" l="1"/>
  <c r="B17" i="4" s="1"/>
  <c r="C18" i="4"/>
  <c r="C14" i="4"/>
  <c r="B13" i="4"/>
  <c r="C9" i="4"/>
  <c r="C6" i="4"/>
  <c r="E17" i="1" l="1"/>
  <c r="B5" i="4" s="1"/>
  <c r="B8" i="4" l="1"/>
  <c r="J5" i="3"/>
  <c r="J4" i="3"/>
  <c r="B12" i="4"/>
  <c r="E4" i="1"/>
  <c r="E8" i="1" s="1"/>
  <c r="J9" i="3" l="1"/>
  <c r="B4" i="4"/>
  <c r="B16" i="4"/>
  <c r="C12" i="3" l="1"/>
  <c r="C19" i="4"/>
  <c r="C20" i="4" s="1"/>
</calcChain>
</file>

<file path=xl/sharedStrings.xml><?xml version="1.0" encoding="utf-8"?>
<sst xmlns="http://schemas.openxmlformats.org/spreadsheetml/2006/main" count="78" uniqueCount="59">
  <si>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</si>
  <si>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</si>
  <si>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</si>
  <si>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</si>
  <si>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</si>
  <si>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</si>
  <si>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</si>
  <si>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</si>
  <si>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</si>
  <si>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</si>
  <si>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</si>
  <si>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</si>
  <si>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</si>
  <si>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</si>
  <si>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</si>
  <si>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</si>
  <si>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</si>
  <si>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</si>
  <si>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</si>
  <si>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</si>
  <si>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</si>
  <si>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</si>
  <si>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</si>
  <si>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</si>
  <si>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</si>
  <si>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</si>
  <si>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</si>
  <si>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баллов</t>
  </si>
  <si>
    <t>План/Факт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</si>
  <si>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</si>
  <si>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</si>
  <si>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</si>
  <si>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</si>
  <si>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</si>
  <si>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</si>
  <si>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</si>
  <si>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</si>
  <si>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</si>
  <si>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</si>
  <si>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</si>
  <si>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</si>
  <si>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</si>
  <si>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</si>
  <si>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 xml:space="preserve">ИТОГО БАЛЛОВ </t>
  </si>
  <si>
    <t>план</t>
  </si>
  <si>
    <t>высокоэффективная</t>
  </si>
  <si>
    <t>эффективная</t>
  </si>
  <si>
    <t>Обеспечение реализации муниципальной программы и прочие мероприятия</t>
  </si>
  <si>
    <t>Подпрограмма 1 «Обеспечение доступным жильем граждан, молодых семей и молодых специалистов в сельской местности»</t>
  </si>
  <si>
    <t>Подпрограмма 2 «Обеспечение реализации муниципальной программы и прочие мероприятия»</t>
  </si>
  <si>
    <t>Муниципальная программа "Развитие сельского хозяйства"</t>
  </si>
  <si>
    <t>Доля граждан, молодых семей и молодых специалистов, проживающих в сельской местности и улучшивших жилищные условия, от общего количества изъявивших желание улучшить жилищные условия с государственной поддержкой</t>
  </si>
  <si>
    <t>Доля исполненных бюджетных ассигнований, предусмотренных в программном виде</t>
  </si>
  <si>
    <t>Доля исполненных бюджетных ассигнований, предусмотренных на реализацию переданных государственных полномочий по решению вопросов поддержки сельскохозяйственного производства</t>
  </si>
  <si>
    <t>Количество граждан, молодых семей и молодых специалистов, изъявивших желание участвовать в предоставлении социальных выплат на строительство (приобретение) жилья</t>
  </si>
  <si>
    <t>Укомплектованность должностей муниципальной службы отдела сельского хозяйства администрации Шарыповского муниципального округа</t>
  </si>
  <si>
    <t>Обеспечение доступным жильем молодых семей и молодых специалистов в сельской местности</t>
  </si>
  <si>
    <t>администрация Шарыповского муниципального округа</t>
  </si>
  <si>
    <t>Результат оценки эффективности реализации муниципальной программы Шарыповского муниципального округа
«Развитие сельского хозяйства»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</si>
</sst>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2" fillId="0" borderId="0" xfId="0" applyFont="1" applyBorder="1"/>
    <xf numFmtId="0" fontId="3" fillId="0" borderId="2" xfId="0" applyFont="1" applyBorder="1" applyAlignment="1">
      <alignment horizontal="center" vertical="center"/>
    </xf>
    <xf numFmtId="0" fontId="0" fillId="0" borderId="7" xfId="0" applyBorder="1"/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/>
    <xf numFmtId="0" fontId="13" fillId="0" borderId="1" xfId="1" applyFont="1" applyBorder="1"/>
    <xf numFmtId="0" fontId="15" fillId="0" borderId="1" xfId="1" applyFont="1" applyBorder="1"/>
    <xf numFmtId="0" fontId="2" fillId="0" borderId="1" xfId="0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2" fontId="0" fillId="0" borderId="5" xfId="0" applyNumberFormat="1" applyBorder="1"/>
    <xf numFmtId="4" fontId="8" fillId="2" borderId="11" xfId="0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8" xfId="1" applyFont="1" applyBorder="1" applyAlignment="1">
      <alignment horizontal="left" wrapText="1"/>
    </xf>
    <xf numFmtId="0" fontId="15" fillId="0" borderId="9" xfId="1" applyFont="1" applyBorder="1" applyAlignment="1">
      <alignment horizontal="left" wrapText="1"/>
    </xf>
    <xf numFmtId="0" fontId="15" fillId="0" borderId="10" xfId="1" applyFont="1" applyBorder="1" applyAlignment="1">
      <alignment horizontal="left" wrapText="1"/>
    </xf>
    <xf numFmtId="0" fontId="13" fillId="0" borderId="1" xfId="1" applyFont="1" applyFill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5" fillId="0" borderId="8" xfId="1" applyFont="1" applyBorder="1" applyAlignment="1">
      <alignment horizontal="center" wrapText="1"/>
    </xf>
    <xf numFmtId="0" fontId="15" fillId="0" borderId="10" xfId="1" applyFont="1" applyBorder="1" applyAlignment="1">
      <alignment horizontal="center" wrapText="1"/>
    </xf>
    <xf numFmtId="1" fontId="15" fillId="0" borderId="1" xfId="1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7" workbookViewId="0">
      <selection activeCell="E4" sqref="E4:E6"/>
    </sheetView>
  </sheetViews>
  <sheetFormatPr defaultRowHeight="15" x14ac:dyDescent="0.25"/>
  <cols>
    <col min="2" max="2" width="34.140625" customWidth="1"/>
    <col min="3" max="3" width="14.42578125" customWidth="1"/>
    <col min="4" max="4" width="12.5703125" customWidth="1"/>
    <col min="5" max="5" width="18.7109375" customWidth="1"/>
  </cols>
  <sheetData>
    <row r="1" spans="1:5" ht="15.75" x14ac:dyDescent="0.25">
      <c r="A1" s="67" t="s">
        <v>4</v>
      </c>
      <c r="B1" s="67"/>
      <c r="C1" s="67"/>
      <c r="D1" s="67"/>
      <c r="E1" s="67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79.5" customHeight="1" x14ac:dyDescent="0.25">
      <c r="A4" s="3">
        <v>1</v>
      </c>
      <c r="B4" s="58" t="s">
        <v>51</v>
      </c>
      <c r="C4" s="23">
        <v>100</v>
      </c>
      <c r="D4" s="23">
        <v>100</v>
      </c>
      <c r="E4" s="6">
        <f>D4/C4</f>
        <v>1</v>
      </c>
    </row>
    <row r="5" spans="1:5" ht="78.75" customHeight="1" x14ac:dyDescent="0.25">
      <c r="A5" s="43">
        <v>2</v>
      </c>
      <c r="B5" s="58" t="s">
        <v>52</v>
      </c>
      <c r="C5" s="23">
        <v>95</v>
      </c>
      <c r="D5" s="23">
        <v>90.5</v>
      </c>
      <c r="E5" s="63">
        <f t="shared" ref="E5:E6" si="0">D5/C5</f>
        <v>0.95263157894736838</v>
      </c>
    </row>
    <row r="6" spans="1:5" ht="78.75" customHeight="1" x14ac:dyDescent="0.25">
      <c r="A6" s="56">
        <v>3</v>
      </c>
      <c r="B6" s="58" t="s">
        <v>53</v>
      </c>
      <c r="C6" s="23">
        <v>95</v>
      </c>
      <c r="D6" s="23">
        <v>90.5</v>
      </c>
      <c r="E6" s="63">
        <f t="shared" si="0"/>
        <v>0.95263157894736838</v>
      </c>
    </row>
    <row r="7" spans="1:5" x14ac:dyDescent="0.25">
      <c r="A7" s="2"/>
      <c r="B7" s="2"/>
      <c r="C7" s="2"/>
      <c r="D7" s="2"/>
      <c r="E7" s="7"/>
    </row>
    <row r="8" spans="1:5" ht="34.5" customHeight="1" x14ac:dyDescent="0.25">
      <c r="A8" s="66" t="s">
        <v>6</v>
      </c>
      <c r="B8" s="66"/>
      <c r="C8" s="8"/>
      <c r="D8" s="8"/>
      <c r="E8" s="9">
        <f>(E4+E5+E6)/3</f>
        <v>0.96842105263157896</v>
      </c>
    </row>
    <row r="9" spans="1:5" ht="15.75" x14ac:dyDescent="0.25">
      <c r="A9" s="8"/>
      <c r="B9" s="8"/>
      <c r="C9" s="8"/>
      <c r="D9" s="8"/>
      <c r="E9" s="9"/>
    </row>
    <row r="10" spans="1:5" ht="15.75" x14ac:dyDescent="0.25">
      <c r="A10" s="14"/>
      <c r="B10" s="14"/>
      <c r="C10" s="8"/>
      <c r="D10" s="8"/>
      <c r="E10" s="10"/>
    </row>
    <row r="11" spans="1:5" x14ac:dyDescent="0.25">
      <c r="E11" s="1"/>
    </row>
    <row r="12" spans="1:5" x14ac:dyDescent="0.25">
      <c r="E12" s="1"/>
    </row>
    <row r="13" spans="1:5" x14ac:dyDescent="0.25">
      <c r="E13" s="1"/>
    </row>
    <row r="14" spans="1:5" ht="15.75" x14ac:dyDescent="0.25">
      <c r="A14" s="67" t="s">
        <v>14</v>
      </c>
      <c r="B14" s="67"/>
      <c r="C14" s="67"/>
      <c r="D14" s="67"/>
      <c r="E14" s="67"/>
    </row>
    <row r="15" spans="1:5" x14ac:dyDescent="0.25">
      <c r="E15" s="1"/>
    </row>
    <row r="16" spans="1:5" ht="28.5" x14ac:dyDescent="0.25">
      <c r="A16" s="29" t="s">
        <v>3</v>
      </c>
      <c r="B16" s="15" t="s">
        <v>15</v>
      </c>
      <c r="C16" s="29" t="s">
        <v>2</v>
      </c>
      <c r="D16" s="29" t="s">
        <v>1</v>
      </c>
      <c r="E16" s="29" t="s">
        <v>28</v>
      </c>
    </row>
    <row r="17" spans="1:12" ht="74.45" customHeight="1" x14ac:dyDescent="0.25">
      <c r="A17" s="25">
        <v>1</v>
      </c>
      <c r="B17" s="16" t="s">
        <v>50</v>
      </c>
      <c r="C17" s="44">
        <v>7076300</v>
      </c>
      <c r="D17" s="44">
        <v>6401126.8700000001</v>
      </c>
      <c r="E17" s="44">
        <f>(D17/C17)*100</f>
        <v>90.458670067690733</v>
      </c>
    </row>
    <row r="18" spans="1:12" x14ac:dyDescent="0.25">
      <c r="B18" s="17"/>
      <c r="E18" s="1"/>
      <c r="L18" s="30"/>
    </row>
    <row r="19" spans="1:12" ht="15.75" x14ac:dyDescent="0.25">
      <c r="A19" s="8" t="s">
        <v>16</v>
      </c>
      <c r="B19" s="18">
        <v>9</v>
      </c>
      <c r="E19" s="1"/>
    </row>
  </sheetData>
  <mergeCells count="3">
    <mergeCell ref="A8:B8"/>
    <mergeCell ref="A1:E1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6" sqref="E6"/>
    </sheetView>
  </sheetViews>
  <sheetFormatPr defaultRowHeight="15" x14ac:dyDescent="0.25"/>
  <cols>
    <col min="2" max="2" width="29" customWidth="1"/>
    <col min="5" max="5" width="16" customWidth="1"/>
    <col min="6" max="6" width="12.85546875" customWidth="1"/>
  </cols>
  <sheetData>
    <row r="1" spans="1:7" ht="15.75" x14ac:dyDescent="0.25">
      <c r="A1" s="67" t="s">
        <v>17</v>
      </c>
      <c r="B1" s="67"/>
      <c r="C1" s="67"/>
      <c r="D1" s="67"/>
      <c r="E1" s="67"/>
      <c r="F1" s="67"/>
      <c r="G1" s="67"/>
    </row>
    <row r="2" spans="1:7" x14ac:dyDescent="0.25">
      <c r="B2" s="2"/>
      <c r="C2" s="2"/>
      <c r="D2" s="2"/>
      <c r="E2" s="2"/>
      <c r="F2" s="2"/>
      <c r="G2" s="2"/>
    </row>
    <row r="3" spans="1:7" ht="42.75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18</v>
      </c>
      <c r="F3" s="4" t="s">
        <v>19</v>
      </c>
      <c r="G3" s="4" t="s">
        <v>20</v>
      </c>
    </row>
    <row r="4" spans="1:7" ht="76.5" x14ac:dyDescent="0.25">
      <c r="A4" s="13">
        <v>1</v>
      </c>
      <c r="B4" s="65" t="s">
        <v>54</v>
      </c>
      <c r="C4" s="23">
        <v>1</v>
      </c>
      <c r="D4" s="23">
        <v>1</v>
      </c>
      <c r="E4" s="11">
        <v>1</v>
      </c>
      <c r="F4" s="24">
        <v>0.3</v>
      </c>
      <c r="G4" s="12">
        <f>E4*F4</f>
        <v>0.3</v>
      </c>
    </row>
    <row r="5" spans="1:7" ht="63.75" x14ac:dyDescent="0.25">
      <c r="A5" s="13">
        <v>2</v>
      </c>
      <c r="B5" s="65" t="s">
        <v>55</v>
      </c>
      <c r="C5" s="23">
        <v>100</v>
      </c>
      <c r="D5" s="23">
        <v>100</v>
      </c>
      <c r="E5" s="54">
        <v>1</v>
      </c>
      <c r="F5" s="24">
        <v>0.35</v>
      </c>
      <c r="G5" s="12">
        <f t="shared" ref="G5:G6" si="0">E5*F5</f>
        <v>0.35</v>
      </c>
    </row>
    <row r="6" spans="1:7" ht="89.25" x14ac:dyDescent="0.25">
      <c r="A6" s="13">
        <v>3</v>
      </c>
      <c r="B6" s="65" t="s">
        <v>53</v>
      </c>
      <c r="C6" s="23">
        <v>95</v>
      </c>
      <c r="D6" s="23">
        <v>90.5</v>
      </c>
      <c r="E6" s="63">
        <f t="shared" ref="E6" si="1">D6/C6</f>
        <v>0.95263157894736838</v>
      </c>
      <c r="F6" s="24">
        <v>0.35</v>
      </c>
      <c r="G6" s="12">
        <f t="shared" si="0"/>
        <v>0.3334210526315789</v>
      </c>
    </row>
    <row r="7" spans="1:7" ht="15.75" x14ac:dyDescent="0.25">
      <c r="A7" s="68" t="s">
        <v>21</v>
      </c>
      <c r="B7" s="68"/>
      <c r="C7" s="68"/>
      <c r="D7" s="68"/>
      <c r="E7" s="68"/>
      <c r="F7" s="68"/>
      <c r="G7" s="9">
        <f>G4+G5+G6</f>
        <v>0.98342105263157875</v>
      </c>
    </row>
    <row r="8" spans="1:7" ht="15.75" x14ac:dyDescent="0.25">
      <c r="B8" s="8"/>
      <c r="C8" s="8"/>
      <c r="D8" s="8"/>
      <c r="E8" s="8"/>
      <c r="F8" s="8"/>
      <c r="G8" s="8"/>
    </row>
    <row r="9" spans="1:7" ht="15.75" x14ac:dyDescent="0.25">
      <c r="A9" s="69" t="s">
        <v>22</v>
      </c>
      <c r="B9" s="69"/>
      <c r="C9" s="8"/>
      <c r="D9" s="8"/>
      <c r="E9" s="8"/>
      <c r="F9" s="8"/>
      <c r="G9" s="8">
        <v>10</v>
      </c>
    </row>
    <row r="10" spans="1:7" ht="15.75" customHeight="1" x14ac:dyDescent="0.25"/>
  </sheetData>
  <mergeCells count="3">
    <mergeCell ref="A1:G1"/>
    <mergeCell ref="A7:F7"/>
    <mergeCell ref="A9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H5" sqref="H5:H6"/>
    </sheetView>
  </sheetViews>
  <sheetFormatPr defaultRowHeight="15" x14ac:dyDescent="0.25"/>
  <cols>
    <col min="2" max="2" width="30" customWidth="1"/>
    <col min="3" max="3" width="25" customWidth="1"/>
    <col min="6" max="6" width="17" customWidth="1"/>
    <col min="7" max="7" width="20.5703125" customWidth="1"/>
    <col min="9" max="9" width="18.42578125" customWidth="1"/>
    <col min="10" max="10" width="16.28515625" customWidth="1"/>
    <col min="11" max="11" width="12.28515625" bestFit="1" customWidth="1"/>
    <col min="12" max="12" width="10.28515625" style="1" bestFit="1" customWidth="1"/>
  </cols>
  <sheetData>
    <row r="1" spans="1:13" x14ac:dyDescent="0.25">
      <c r="B1" s="72" t="s">
        <v>13</v>
      </c>
      <c r="C1" s="72"/>
      <c r="D1" s="72"/>
      <c r="E1" s="72"/>
      <c r="F1" s="72"/>
      <c r="G1" s="72"/>
      <c r="H1" s="72"/>
      <c r="I1" s="72"/>
      <c r="J1" s="72"/>
    </row>
    <row r="2" spans="1:13" x14ac:dyDescent="0.25">
      <c r="B2" s="2"/>
      <c r="C2" s="2"/>
      <c r="D2" s="2"/>
      <c r="E2" s="2"/>
      <c r="F2" s="2"/>
      <c r="G2" s="2"/>
      <c r="H2" s="2"/>
      <c r="I2" s="2"/>
      <c r="J2" s="2"/>
    </row>
    <row r="3" spans="1:13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23</v>
      </c>
      <c r="H3" s="4" t="s">
        <v>10</v>
      </c>
      <c r="I3" s="4" t="s">
        <v>11</v>
      </c>
      <c r="J3" s="19" t="s">
        <v>25</v>
      </c>
      <c r="K3" s="45" t="s">
        <v>44</v>
      </c>
    </row>
    <row r="4" spans="1:13" ht="73.900000000000006" customHeight="1" x14ac:dyDescent="0.25">
      <c r="A4" s="59">
        <v>1</v>
      </c>
      <c r="B4" s="60" t="s">
        <v>56</v>
      </c>
      <c r="C4" s="57" t="s">
        <v>54</v>
      </c>
      <c r="D4" s="23">
        <v>1</v>
      </c>
      <c r="E4" s="23">
        <v>1</v>
      </c>
      <c r="F4" s="47">
        <v>1</v>
      </c>
      <c r="G4" s="61">
        <f>F4</f>
        <v>1</v>
      </c>
      <c r="H4" s="59">
        <v>9</v>
      </c>
      <c r="I4" s="62">
        <v>0</v>
      </c>
      <c r="J4" s="62">
        <f>H4*I4</f>
        <v>0</v>
      </c>
      <c r="K4" s="46">
        <v>0</v>
      </c>
      <c r="L4" s="1">
        <v>100</v>
      </c>
    </row>
    <row r="5" spans="1:13" ht="76.5" x14ac:dyDescent="0.25">
      <c r="A5" s="70">
        <v>2</v>
      </c>
      <c r="B5" s="71" t="s">
        <v>47</v>
      </c>
      <c r="C5" s="65" t="s">
        <v>55</v>
      </c>
      <c r="D5" s="23">
        <v>100</v>
      </c>
      <c r="E5" s="23">
        <v>100</v>
      </c>
      <c r="F5" s="55">
        <v>1</v>
      </c>
      <c r="G5" s="74">
        <f>(F5+F6)/2</f>
        <v>0.97631578947368425</v>
      </c>
      <c r="H5" s="70">
        <v>9</v>
      </c>
      <c r="I5" s="73">
        <v>6401126.8700000001</v>
      </c>
      <c r="J5" s="73">
        <f>H5*I5</f>
        <v>57610141.829999998</v>
      </c>
      <c r="K5" s="46">
        <v>7076300</v>
      </c>
      <c r="L5" s="1">
        <f>I5/K5*100</f>
        <v>90.458670067690733</v>
      </c>
    </row>
    <row r="6" spans="1:13" ht="114.75" x14ac:dyDescent="0.25">
      <c r="A6" s="70"/>
      <c r="B6" s="71"/>
      <c r="C6" s="65" t="s">
        <v>53</v>
      </c>
      <c r="D6" s="23">
        <v>95</v>
      </c>
      <c r="E6" s="23">
        <v>90.5</v>
      </c>
      <c r="F6" s="55">
        <f>E6/D6</f>
        <v>0.95263157894736838</v>
      </c>
      <c r="G6" s="74"/>
      <c r="H6" s="70"/>
      <c r="I6" s="73"/>
      <c r="J6" s="73"/>
      <c r="K6" s="46"/>
    </row>
    <row r="7" spans="1:13" ht="57.75" x14ac:dyDescent="0.25">
      <c r="B7" s="20" t="s">
        <v>12</v>
      </c>
      <c r="C7" s="2"/>
      <c r="D7" s="2"/>
      <c r="E7" s="2"/>
      <c r="F7" s="2"/>
      <c r="G7" s="2"/>
      <c r="H7" s="2"/>
      <c r="I7" s="28"/>
      <c r="J7" s="49">
        <f>I4+I5</f>
        <v>6401126.8700000001</v>
      </c>
      <c r="K7" s="26"/>
      <c r="L7" s="48"/>
    </row>
    <row r="8" spans="1:13" x14ac:dyDescent="0.25">
      <c r="B8" s="21"/>
      <c r="C8" s="2"/>
      <c r="D8" s="2"/>
      <c r="E8" s="2"/>
      <c r="F8" s="2"/>
      <c r="G8" s="2"/>
      <c r="H8" s="2"/>
      <c r="I8" s="2"/>
      <c r="J8" s="21"/>
    </row>
    <row r="9" spans="1:13" ht="100.5" x14ac:dyDescent="0.25">
      <c r="B9" s="20" t="s">
        <v>24</v>
      </c>
      <c r="C9" s="2"/>
      <c r="D9" s="2"/>
      <c r="E9" s="2"/>
      <c r="F9" s="2"/>
      <c r="G9" s="2"/>
      <c r="H9" s="2"/>
      <c r="I9" s="2"/>
      <c r="J9" s="22">
        <f>(J4+J5)/J7</f>
        <v>9</v>
      </c>
      <c r="M9" s="27"/>
    </row>
    <row r="10" spans="1:13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1:13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13" ht="15.75" x14ac:dyDescent="0.25">
      <c r="B12" s="8" t="s">
        <v>26</v>
      </c>
      <c r="C12" s="9">
        <f>Лист1!B19+Лист2!G9+Лист3!J9</f>
        <v>28</v>
      </c>
      <c r="D12" s="21" t="s">
        <v>27</v>
      </c>
      <c r="E12" s="2"/>
      <c r="F12" s="2"/>
      <c r="G12" s="2"/>
      <c r="H12" s="2"/>
      <c r="I12" s="2"/>
      <c r="J12" s="2"/>
    </row>
    <row r="13" spans="1:13" x14ac:dyDescent="0.25">
      <c r="B13" s="2"/>
      <c r="C13" s="2"/>
      <c r="D13" s="2"/>
      <c r="E13" s="2"/>
      <c r="F13" s="2"/>
      <c r="G13" s="2"/>
      <c r="H13" s="2"/>
      <c r="I13" s="2"/>
      <c r="J13" s="2"/>
    </row>
  </sheetData>
  <mergeCells count="7">
    <mergeCell ref="A5:A6"/>
    <mergeCell ref="B5:B6"/>
    <mergeCell ref="B1:J1"/>
    <mergeCell ref="I5:I6"/>
    <mergeCell ref="J5:J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D20" sqref="D20"/>
    </sheetView>
  </sheetViews>
  <sheetFormatPr defaultRowHeight="15" x14ac:dyDescent="0.25"/>
  <cols>
    <col min="1" max="1" width="52" customWidth="1"/>
    <col min="2" max="3" width="11.7109375" customWidth="1"/>
    <col min="4" max="4" width="25" customWidth="1"/>
    <col min="5" max="5" width="44" customWidth="1"/>
  </cols>
  <sheetData>
    <row r="1" spans="1:5" ht="54.6" customHeight="1" x14ac:dyDescent="0.25">
      <c r="A1" s="75" t="s">
        <v>58</v>
      </c>
      <c r="B1" s="75"/>
      <c r="C1" s="75"/>
      <c r="D1" s="75"/>
      <c r="E1" s="76"/>
    </row>
    <row r="2" spans="1:5" ht="17.25" x14ac:dyDescent="0.3">
      <c r="A2" s="31"/>
      <c r="B2" s="31"/>
      <c r="C2" s="31"/>
      <c r="D2" s="31"/>
      <c r="E2" s="32"/>
    </row>
    <row r="3" spans="1:5" ht="33" x14ac:dyDescent="0.25">
      <c r="A3" s="77" t="s">
        <v>29</v>
      </c>
      <c r="B3" s="77"/>
      <c r="C3" s="77"/>
      <c r="D3" s="77"/>
      <c r="E3" s="33" t="s">
        <v>30</v>
      </c>
    </row>
    <row r="4" spans="1:5" ht="33" x14ac:dyDescent="0.25">
      <c r="A4" s="34" t="s">
        <v>31</v>
      </c>
      <c r="B4" s="35">
        <f>Лист1!E8</f>
        <v>0.96842105263157896</v>
      </c>
      <c r="C4" s="36"/>
      <c r="D4" s="36"/>
      <c r="E4" s="78" t="s">
        <v>57</v>
      </c>
    </row>
    <row r="5" spans="1:5" ht="33" x14ac:dyDescent="0.25">
      <c r="A5" s="34" t="s">
        <v>32</v>
      </c>
      <c r="B5" s="37">
        <f>Лист1!E17/100</f>
        <v>0.90458670067690727</v>
      </c>
      <c r="C5" s="38"/>
      <c r="D5" s="36"/>
      <c r="E5" s="78"/>
    </row>
    <row r="6" spans="1:5" ht="16.5" x14ac:dyDescent="0.25">
      <c r="A6" s="79" t="s">
        <v>33</v>
      </c>
      <c r="B6" s="79"/>
      <c r="C6" s="39">
        <f>Лист1!B19</f>
        <v>9</v>
      </c>
      <c r="D6" s="64"/>
      <c r="E6" s="78"/>
    </row>
    <row r="7" spans="1:5" ht="16.5" x14ac:dyDescent="0.25">
      <c r="A7" s="79" t="s">
        <v>34</v>
      </c>
      <c r="B7" s="79"/>
      <c r="C7" s="79"/>
      <c r="D7" s="79"/>
      <c r="E7" s="38"/>
    </row>
    <row r="8" spans="1:5" ht="33" x14ac:dyDescent="0.25">
      <c r="A8" s="34" t="s">
        <v>35</v>
      </c>
      <c r="B8" s="35">
        <f>Лист2!G7</f>
        <v>0.98342105263157875</v>
      </c>
      <c r="C8" s="36"/>
      <c r="D8" s="36"/>
      <c r="E8" s="38"/>
    </row>
    <row r="9" spans="1:5" ht="16.5" x14ac:dyDescent="0.25">
      <c r="A9" s="80" t="s">
        <v>33</v>
      </c>
      <c r="B9" s="80"/>
      <c r="C9" s="39">
        <f>Лист2!G9</f>
        <v>10</v>
      </c>
      <c r="D9" s="40"/>
      <c r="E9" s="38"/>
    </row>
    <row r="10" spans="1:5" ht="35.450000000000003" customHeight="1" x14ac:dyDescent="0.25">
      <c r="A10" s="81" t="s">
        <v>36</v>
      </c>
      <c r="B10" s="81"/>
      <c r="C10" s="81"/>
      <c r="D10" s="81"/>
      <c r="E10" s="38"/>
    </row>
    <row r="11" spans="1:5" ht="16.5" x14ac:dyDescent="0.25">
      <c r="A11" s="82" t="s">
        <v>48</v>
      </c>
      <c r="B11" s="83"/>
      <c r="C11" s="83"/>
      <c r="D11" s="83"/>
      <c r="E11" s="84"/>
    </row>
    <row r="12" spans="1:5" ht="33.6" customHeight="1" x14ac:dyDescent="0.25">
      <c r="A12" s="34" t="s">
        <v>37</v>
      </c>
      <c r="B12" s="35">
        <f>Лист3!G4</f>
        <v>1</v>
      </c>
      <c r="C12" s="36"/>
      <c r="D12" s="41"/>
      <c r="E12" s="78" t="s">
        <v>57</v>
      </c>
    </row>
    <row r="13" spans="1:5" ht="33" x14ac:dyDescent="0.25">
      <c r="A13" s="34" t="s">
        <v>38</v>
      </c>
      <c r="B13" s="37">
        <f>Лист3!L4/100</f>
        <v>1</v>
      </c>
      <c r="C13" s="36"/>
      <c r="D13" s="41"/>
      <c r="E13" s="78"/>
    </row>
    <row r="14" spans="1:5" ht="16.5" x14ac:dyDescent="0.25">
      <c r="A14" s="85" t="s">
        <v>39</v>
      </c>
      <c r="B14" s="85"/>
      <c r="C14" s="51">
        <f>Лист3!H4</f>
        <v>9</v>
      </c>
      <c r="D14" s="52" t="s">
        <v>46</v>
      </c>
      <c r="E14" s="78"/>
    </row>
    <row r="15" spans="1:5" x14ac:dyDescent="0.25">
      <c r="A15" s="86" t="s">
        <v>49</v>
      </c>
      <c r="B15" s="87"/>
      <c r="C15" s="87"/>
      <c r="D15" s="87"/>
      <c r="E15" s="87"/>
    </row>
    <row r="16" spans="1:5" ht="33.6" customHeight="1" x14ac:dyDescent="0.25">
      <c r="A16" s="34" t="s">
        <v>40</v>
      </c>
      <c r="B16" s="35">
        <f>Лист3!G5</f>
        <v>0.97631578947368425</v>
      </c>
      <c r="C16" s="36"/>
      <c r="D16" s="41"/>
      <c r="E16" s="78" t="s">
        <v>57</v>
      </c>
    </row>
    <row r="17" spans="1:5" ht="33" x14ac:dyDescent="0.25">
      <c r="A17" s="34" t="s">
        <v>41</v>
      </c>
      <c r="B17" s="37">
        <f>Лист3!L5/100</f>
        <v>0.90458670067690727</v>
      </c>
      <c r="C17" s="36"/>
      <c r="D17" s="41"/>
      <c r="E17" s="78"/>
    </row>
    <row r="18" spans="1:5" ht="16.5" x14ac:dyDescent="0.25">
      <c r="A18" s="85" t="s">
        <v>42</v>
      </c>
      <c r="B18" s="85"/>
      <c r="C18" s="51">
        <f>Лист3!H5</f>
        <v>9</v>
      </c>
      <c r="D18" s="53" t="s">
        <v>46</v>
      </c>
      <c r="E18" s="78"/>
    </row>
    <row r="19" spans="1:5" ht="16.5" x14ac:dyDescent="0.25">
      <c r="A19" s="81" t="s">
        <v>33</v>
      </c>
      <c r="B19" s="81"/>
      <c r="C19" s="90">
        <f>Лист3!J9</f>
        <v>9</v>
      </c>
      <c r="D19" s="42"/>
      <c r="E19" s="38"/>
    </row>
    <row r="20" spans="1:5" ht="16.5" x14ac:dyDescent="0.25">
      <c r="A20" s="88" t="s">
        <v>43</v>
      </c>
      <c r="B20" s="89"/>
      <c r="C20" s="90">
        <f>C6+C9+C19</f>
        <v>28</v>
      </c>
      <c r="D20" s="50" t="s">
        <v>45</v>
      </c>
      <c r="E20" s="38"/>
    </row>
  </sheetData>
  <mergeCells count="15">
    <mergeCell ref="A15:E15"/>
    <mergeCell ref="A20:B20"/>
    <mergeCell ref="A19:B19"/>
    <mergeCell ref="E16:E18"/>
    <mergeCell ref="A18:B18"/>
    <mergeCell ref="A9:B9"/>
    <mergeCell ref="A10:D10"/>
    <mergeCell ref="A11:E11"/>
    <mergeCell ref="E12:E14"/>
    <mergeCell ref="A14:B14"/>
    <mergeCell ref="A1:E1"/>
    <mergeCell ref="A3:D3"/>
    <mergeCell ref="E4:E6"/>
    <mergeCell ref="A6:B6"/>
    <mergeCell ref="A7:D7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2026-03-18T06:10:15Z</dcterms:modified>
</cp:coreProperties>
</file>